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Установка ПУ на опору ВЛ-0,4\"/>
    </mc:Choice>
  </mc:AlternateContent>
  <xr:revisionPtr revIDLastSave="0" documentId="13_ncr:1_{F3806612-7C6E-4695-8357-5723ECE04050}" xr6:coauthVersionLast="47" xr6:coauthVersionMax="47" xr10:uidLastSave="{00000000-0000-0000-0000-000000000000}"/>
  <bookViews>
    <workbookView xWindow="-120" yWindow="-120" windowWidth="29040" windowHeight="15840" tabRatio="82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T26" i="15" l="1"/>
  <c r="B22" i="22"/>
  <c r="A16" i="7" l="1"/>
  <c r="A16" i="13" s="1"/>
  <c r="B67" i="22" l="1"/>
  <c r="C25" i="6" l="1"/>
  <c r="B27" i="22" l="1"/>
  <c r="C24" i="15"/>
  <c r="AB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D25" i="15" s="1"/>
  <c r="AG25" i="15" s="1"/>
  <c r="D24" i="15" l="1"/>
  <c r="AD24" i="15" s="1"/>
  <c r="AG24" i="15" s="1"/>
  <c r="C25" i="15"/>
  <c r="AB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<sst xmlns="http://schemas.openxmlformats.org/spreadsheetml/2006/main" count="959" uniqueCount="526">
  <si>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</si>
  <si>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</si>
  <si>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</si>
  <si>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</si>
  <si>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</si>
  <si>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</si>
  <si>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</si>
  <si>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</si>
  <si>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</si>
  <si>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</si>
  <si>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</si>
  <si>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</si>
  <si>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</si>
  <si>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</si>
  <si>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</si>
  <si>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</si>
  <si>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</si>
  <si>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</si>
  <si>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</si>
  <si>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</si>
  <si>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</si>
  <si>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</si>
  <si>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</si>
  <si>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</si>
  <si>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</si>
  <si>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</si>
  <si>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</si>
  <si>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</si>
  <si>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</si>
  <si>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</si>
  <si>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</si>
  <si>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</si>
  <si>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</si>
  <si>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</si>
  <si>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</si>
  <si>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</si>
  <si>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</si>
  <si>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</si>
  <si>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</si>
  <si>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</si>
  <si>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</si>
  <si>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</si>
  <si>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</si>
  <si>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</si>
  <si>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</si>
  <si>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</si>
  <si>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</si>
  <si>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</si>
  <si>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</si>
  <si>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</si>
  <si>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</si>
  <si>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</si>
  <si>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</si>
  <si>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</si>
  <si>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</si>
  <si>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</si>
  <si>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</si>
  <si>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</si>
  <si>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</si>
  <si>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</si>
  <si>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</si>
  <si>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</si>
  <si>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</si>
  <si>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</si>
  <si>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</si>
  <si>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</si>
  <si>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</si>
  <si>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</si>
  <si>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</si>
  <si>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</si>
  <si>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</si>
  <si>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</si>
  <si>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</si>
  <si>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</si>
  <si>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</si>
  <si>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</si>
  <si>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</si>
  <si>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</si>
  <si>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</si>
  <si>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</si>
  <si>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</si>
  <si>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</si>
  <si>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</si>
  <si>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</si>
  <si>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</si>
  <si>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</si>
  <si>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</si>
  <si>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</si>
  <si>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</si>
  <si>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</si>
  <si>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</si>
  <si>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</si>
  <si>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</si>
  <si>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</si>
  <si>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</si>
  <si>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</si>
  <si>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</si>
  <si>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</si>
  <si>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</si>
  <si>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</si>
  <si>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</si>
  <si>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</si>
  <si>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</si>
  <si>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</si>
  <si>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</si>
  <si>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</si>
  <si>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</si>
  <si>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</si>
  <si>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</si>
  <si>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</si>
  <si>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</si>
  <si>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</si>
  <si>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</si>
  <si>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</si>
  <si>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</si>
  <si>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</si>
  <si>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</si>
  <si>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</si>
  <si>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</si>
  <si>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</si>
  <si>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</si>
  <si>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</si>
  <si>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</si>
  <si>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</si>
  <si>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</si>
  <si>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</si>
  <si>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</si>
  <si>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</si>
  <si>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</si>
  <si>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</si>
  <si>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</si>
  <si>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</si>
  <si>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</si>
  <si>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</si>
  <si>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</si>
  <si>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</si>
  <si>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</si>
  <si>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</si>
  <si>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</si>
  <si>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</si>
  <si>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</si>
  <si>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</si>
  <si>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</si>
  <si>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</si>
  <si>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</si>
  <si>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</si>
  <si>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</si>
  <si>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</si>
  <si>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</si>
  <si>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</si>
  <si>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</si>
  <si>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</si>
  <si>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</si>
  <si>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</si>
  <si>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</si>
  <si>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</si>
  <si>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</si>
  <si>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</si>
  <si>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</si>
  <si>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</si>
  <si>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</si>
  <si>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</si>
  <si>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</si>
  <si>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</si>
  <si>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</si>
  <si>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</si>
  <si>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</si>
  <si>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</si>
  <si>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</si>
  <si>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</si>
  <si>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</si>
  <si>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</si>
  <si>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</si>
  <si>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</si>
  <si>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</si>
  <si>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</si>
  <si>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</si>
  <si>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</si>
  <si>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</si>
  <si>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</si>
  <si>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</si>
  <si>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</si>
  <si>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</si>
  <si>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</si>
  <si>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</si>
  <si>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</si>
  <si>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</si>
  <si>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</si>
  <si>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</si>
  <si>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</si>
  <si>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</si>
  <si>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</si>
  <si>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</si>
  <si>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</si>
  <si>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</si>
  <si>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</si>
  <si>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</si>
  <si>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</si>
  <si>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</si>
  <si>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</si>
  <si>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</si>
  <si>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</si>
  <si>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</si>
  <si>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</si>
  <si>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</si>
  <si>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</si>
  <si>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</si>
  <si>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</si>
  <si>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</si>
  <si>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</si>
  <si>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</si>
  <si>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</si>
  <si>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</si>
  <si>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</si>
  <si>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</si>
  <si>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</si>
  <si>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</si>
  <si>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</si>
  <si>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</si>
  <si>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</si>
  <si>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</si>
  <si>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</si>
  <si>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</si>
  <si>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</si>
  <si>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</si>
  <si>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</si>
  <si>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</si>
  <si>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</si>
  <si>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</si>
  <si>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</si>
  <si>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</si>
  <si>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</si>
  <si>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</si>
  <si>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</si>
  <si>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</si>
  <si>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</si>
  <si>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</si>
  <si>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</si>
  <si>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</si>
  <si>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</si>
  <si>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</si>
  <si>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</si>
  <si>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</si>
  <si>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</si>
  <si>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</si>
  <si>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</si>
  <si>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</si>
  <si>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</si>
  <si>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</si>
  <si>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</si>
  <si>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</si>
  <si>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</si>
  <si>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</si>
  <si>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</si>
  <si>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</si>
  <si>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</si>
  <si>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</si>
  <si>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</si>
  <si>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</si>
  <si>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</si>
  <si>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</si>
  <si>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</si>
  <si>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</si>
  <si>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</si>
  <si>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</si>
  <si>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</si>
  <si>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</si>
  <si>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</si>
  <si>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</si>
  <si>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</si>
  <si>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</si>
  <si>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</si>
  <si>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</si>
  <si>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</si>
  <si>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</si>
  <si>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</si>
  <si>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</si>
  <si>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</si>
  <si>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</si>
  <si>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</si>
  <si>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</si>
  <si>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</si>
  <si>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</si>
  <si>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</si>
  <si>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</si>
  <si>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</si>
  <si>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</si>
  <si>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</si>
  <si>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</si>
  <si>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</si>
  <si>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</si>
  <si>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</si>
  <si>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</si>
  <si>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</si>
  <si>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</si>
  <si>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</si>
  <si>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</si>
  <si>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</si>
  <si>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</si>
  <si>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</si>
  <si>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</si>
  <si>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</si>
  <si>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</si>
  <si>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</si>
  <si>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</si>
  <si>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</si>
  <si>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</si>
  <si>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</si>
  <si>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</si>
  <si>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</si>
  <si>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</si>
  <si>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</si>
  <si>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</si>
  <si>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</si>
  <si>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</si>
  <si>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</si>
  <si>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</si>
  <si>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</si>
  <si>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</si>
  <si>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</si>
  <si>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</si>
  <si>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</si>
  <si>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</si>
  <si>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</si>
  <si>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</si>
  <si>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</si>
  <si>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</si>
  <si>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</si>
  <si>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</si>
  <si>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</si>
  <si>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</si>
  <si>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</si>
  <si>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</si>
  <si>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</si>
  <si>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</si>
  <si>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</si>
  <si>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</si>
  <si>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</si>
  <si>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</si>
  <si>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</si>
  <si>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</si>
  <si>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</si>
  <si>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</si>
  <si>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</si>
  <si>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</si>
  <si>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</si>
  <si>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</si>
  <si>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</si>
  <si>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</si>
  <si>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</si>
  <si>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</si>
  <si>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</si>
  <si>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</si>
  <si>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</si>
  <si>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</si>
  <si>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</si>
  <si>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</si>
  <si>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</si>
  <si>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</si>
  <si>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</si>
  <si>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</si>
  <si>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</si>
  <si>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</si>
  <si>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</si>
  <si>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</si>
  <si>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</si>
  <si>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</si>
  <si>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</si>
  <si>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</si>
  <si>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</si>
  <si>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</si>
  <si>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</si>
  <si>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</si>
  <si>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</si>
  <si>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</si>
  <si>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</si>
  <si>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</si>
  <si>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</si>
  <si>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</si>
  <si>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</si>
  <si>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</si>
  <si>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</si>
  <si>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</si>
  <si>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</si>
  <si>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</si>
  <si>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</si>
  <si>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</si>
  <si>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</si>
  <si>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</si>
  <si>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</si>
  <si>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</si>
  <si>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</si>
  <si>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</si>
  <si>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</si>
  <si>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</si>
  <si>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</si>
  <si>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</si>
  <si>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</si>
  <si>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</si>
  <si>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</si>
  <si>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</si>
  <si>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</si>
  <si>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</si>
  <si>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</si>
  <si>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</si>
  <si>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</si>
  <si>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</si>
  <si>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</si>
  <si>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</si>
  <si>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</si>
  <si>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</si>
  <si>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</si>
  <si>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</si>
  <si>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</si>
  <si>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</si>
  <si>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</si>
  <si>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</si>
  <si>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</si>
  <si>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</si>
  <si>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</si>
  <si>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</si>
  <si>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</si>
  <si>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</si>
  <si>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</si>
  <si>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</si>
  <si>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</si>
  <si>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</si>
  <si>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</si>
  <si>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</si>
  <si>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</si>
  <si>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</si>
  <si>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</si>
  <si>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</si>
  <si>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</si>
  <si>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</si>
  <si>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</si>
  <si>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</si>
  <si>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</si>
  <si>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</si>
  <si>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</si>
  <si>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</si>
  <si>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</si>
  <si>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</si>
  <si>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</si>
  <si>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</si>
  <si>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</si>
  <si>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</si>
  <si>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</si>
  <si>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</si>
  <si>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</si>
  <si>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</si>
  <si>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</si>
  <si>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</si>
  <si>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</si>
  <si>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</si>
  <si>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</si>
  <si>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</si>
  <si>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</si>
  <si>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</si>
  <si>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</si>
  <si>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</si>
  <si>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</si>
  <si>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</si>
  <si>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</si>
  <si>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</si>
  <si>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</si>
  <si>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</si>
  <si>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</si>
  <si>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</si>
  <si>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</si>
  <si>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</si>
  <si>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</si>
  <si>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</si>
  <si>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</si>
  <si>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</si>
  <si>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</si>
  <si>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</si>
  <si>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</si>
  <si>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</si>
  <si>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</si>
  <si>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</si>
  <si>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</si>
  <si>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</si>
  <si>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</si>
  <si>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</si>
  <si>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</si>
  <si>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</si>
  <si>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</si>
  <si>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</si>
  <si>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</si>
  <si>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</si>
  <si>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</si>
  <si>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</si>
  <si>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</si>
  <si>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</si>
  <si>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</si>
  <si>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</si>
  <si>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</si>
  <si>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</si>
  <si>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</si>
  <si>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</si>
  <si>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</si>
  <si>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</si>
  <si>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</si>
  <si>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</si>
  <si>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</si>
  <si>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</si>
  <si>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</si>
  <si>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</si>
  <si>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</si>
  <si>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</si>
  <si>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</si>
  <si>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</si>
  <si>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t>
  </si>
  <si>
    <t xml:space="preserve"> </t>
  </si>
  <si>
    <t>ВЛИ-0,4 кВ</t>
  </si>
  <si>
    <t>РБ, c. Улу-Теляк</t>
  </si>
  <si>
    <t>Установка приборов учета на опору ВЛ-0,4кВ с заменой вводов</t>
  </si>
  <si>
    <t>Приборы учета</t>
  </si>
  <si>
    <t>2024</t>
  </si>
  <si>
    <t>K_ 20260312_Ц_2</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</si>
  <si>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</si>
  <si>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2026г.</t>
  </si>
  <si>
    <t>Планируемая дата начала 2026г.</t>
  </si>
  <si>
    <t>ПКУ</t>
  </si>
  <si>
    <t>400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</si>
</sst>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2C78-4F13-9323-A013357E67F3}"/>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2C78-4F13-9323-A013357E67F3}"/>
            </c:ext>
          </c:extLst>
        </c:ser>
        <c:dLbls>
          <c:showLegendKey val="0"/>
          <c:showVal val="0"/>
          <c:showCatName val="0"/>
          <c:showSerName val="0"/>
          <c:showPercent val="0"/>
          <c:showBubbleSize val="0"/>
        </c:dLbls>
        <c:smooth val="0"/>
        <c:axId val="416720800"/>
        <c:axId val="441673664"/>
      </c:lineChart>
      <c:catAx>
        <c:axId val="41672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1673664"/>
        <c:crosses val="autoZero"/>
        <c:auto val="1"/>
        <c:lblAlgn val="ctr"/>
        <c:lblOffset val="100"/>
        <c:noMultiLvlLbl val="0"/>
      </c:catAx>
      <c:valAx>
        <c:axId val="4416736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672080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34"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520</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517</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Установка приборов учета на опору ВЛ-0,4кВ с заменой вводов</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6.22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C2" zoomScale="70" zoomScaleSheetLayoutView="70" workbookViewId="0">
      <selection activeCell="E32" sqref="E31: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20260312_Ц_2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20260312_Ц_2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Установка приборов учета на опору ВЛ-0,4кВ с заменой вводов</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20260312_Ц_2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Установка приборов учета на опору ВЛ-0,4кВ с заменой вводов</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514</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515</v>
      </c>
      <c r="D25" s="258" t="s">
        <v>313</v>
      </c>
      <c r="E25" s="258" t="s">
        <v>515</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20" zoomScale="70" zoomScaleSheetLayoutView="70" workbookViewId="0">
      <selection activeCell="D40" sqref="D40:D42"/>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20260312_Ц_2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Установка приборов учета на опору ВЛ-0,4кВ с заменой вводов</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6.22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20260312_Ц_2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20260312_Ц_2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8" t="s">
        <v>80</v>
      </c>
      <c r="F19" s="309"/>
      <c r="G19" s="309"/>
      <c r="H19" s="309"/>
      <c r="I19" s="310"/>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B16" zoomScaleNormal="100" zoomScaleSheetLayoutView="100" workbookViewId="0">
      <selection activeCell="AO24" sqref="AO24:BA24"/>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20260312_Ц_2</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Установка приборов учета на опору ВЛ-0,4кВ с заменой вводов</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f>6.2/1.2</f>
        <v>5.166666666666667</v>
      </c>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G23" zoomScaleSheetLayoutView="100" workbookViewId="0">
      <selection activeCell="M30" sqref="M3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20260312_Ц_2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1" zoomScale="70" zoomScaleNormal="70" zoomScaleSheetLayoutView="70" workbookViewId="0">
      <selection activeCell="AI25" sqref="AI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20260312_Ц_2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6.22</v>
      </c>
      <c r="D24" s="240">
        <f>C24</f>
        <v>6.22</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6.22</v>
      </c>
      <c r="AC24" s="69" t="s">
        <v>503</v>
      </c>
      <c r="AD24" s="187">
        <f>D24</f>
        <v>6.22</v>
      </c>
      <c r="AE24" s="69" t="s">
        <v>503</v>
      </c>
      <c r="AF24" s="243">
        <f>AB24</f>
        <v>6.22</v>
      </c>
      <c r="AG24" s="243">
        <f>AD24</f>
        <v>6.22</v>
      </c>
    </row>
    <row r="25" spans="1:36" ht="24" customHeight="1" x14ac:dyDescent="0.25">
      <c r="A25" s="72" t="s">
        <v>177</v>
      </c>
      <c r="B25" s="44" t="s">
        <v>176</v>
      </c>
      <c r="C25" s="240">
        <f>C24</f>
        <v>6.22</v>
      </c>
      <c r="D25" s="240">
        <f>C24</f>
        <v>6.22</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187">
        <f>C25</f>
        <v>6.22</v>
      </c>
      <c r="AC25" s="69" t="s">
        <v>503</v>
      </c>
      <c r="AD25" s="187">
        <f>D25</f>
        <v>6.22</v>
      </c>
      <c r="AE25" s="69" t="s">
        <v>503</v>
      </c>
      <c r="AF25" s="243">
        <f t="shared" ref="AF25" si="0">AB25</f>
        <v>6.22</v>
      </c>
      <c r="AG25" s="243">
        <f>AD25</f>
        <v>6.22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ref="T26" si="1">C26</f>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20260312_Ц_2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522</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43" zoomScale="90" zoomScaleNormal="90" zoomScaleSheetLayoutView="90" workbookViewId="0">
      <selection activeCell="B32" sqref="B3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20260312_Ц_2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Установка приборов учета на опору ВЛ-0,4кВ с заменой вводов</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Установка приборов учета на опору ВЛ-0,4кВ с заменой вводов</v>
      </c>
    </row>
    <row r="22" spans="1:2" ht="16.5" thickBot="1" x14ac:dyDescent="0.3">
      <c r="A22" s="119" t="s">
        <v>321</v>
      </c>
      <c r="B22" s="120" t="str">
        <f>'1.Титульный лист'!C26</f>
        <v>-</v>
      </c>
    </row>
    <row r="23" spans="1:2" ht="16.5" thickBot="1" x14ac:dyDescent="0.3">
      <c r="A23" s="119" t="s">
        <v>293</v>
      </c>
      <c r="B23" s="121" t="s">
        <v>513</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523</v>
      </c>
    </row>
    <row r="27" spans="1:2" ht="29.25" thickBot="1" x14ac:dyDescent="0.3">
      <c r="A27" s="129" t="s">
        <v>500</v>
      </c>
      <c r="B27" s="195">
        <f>'1.Титульный лист'!C47</f>
        <v>6.22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516</v>
      </c>
    </row>
  </sheetData>
  <hyperlinks>
    <hyperlink ref="A1" r:id="rId1" display="РБ, г. Стерлитамак, ул. Машиностроителей"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2021-10-28T05:17:50Z</dcterms:modified>
</cp:coreProperties>
</file>